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/>
  <mc:AlternateContent xmlns:mc="http://schemas.openxmlformats.org/markup-compatibility/2006">
    <mc:Choice Requires="x15">
      <x15ac:absPath xmlns:x15ac="http://schemas.microsoft.com/office/spreadsheetml/2010/11/ac" url="C:\Users\Kelson dell\Documents\MINISTÉRIO DA INTEGRAÇÃO\ORÇAMENTOS_E_CRONOGRAMAS\ORÇAMENTO NÃO DESONERADO\"/>
    </mc:Choice>
  </mc:AlternateContent>
  <xr:revisionPtr revIDLastSave="0" documentId="13_ncr:1_{D13FFE00-3AEF-44B7-9AC1-F97380D8D2AE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Plan1" sheetId="1" r:id="rId1"/>
  </sheets>
  <definedNames>
    <definedName name="Texto19" localSheetId="0">Plan1!$C$7</definedName>
    <definedName name="Texto25" localSheetId="0">Plan1!$E$3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17" i="1" l="1"/>
  <c r="K18" i="1"/>
  <c r="N13" i="1" l="1"/>
  <c r="M13" i="1"/>
  <c r="K13" i="1"/>
  <c r="J13" i="1"/>
  <c r="Q5" i="1"/>
  <c r="Q4" i="1"/>
  <c r="F19" i="1" l="1"/>
  <c r="F14" i="1"/>
  <c r="J5" i="1" l="1"/>
  <c r="J4" i="1"/>
  <c r="J17" i="1" l="1"/>
  <c r="H12" i="1"/>
  <c r="K12" i="1"/>
  <c r="F18" i="1"/>
  <c r="J12" i="1" l="1"/>
  <c r="M21" i="1"/>
  <c r="N21" i="1"/>
  <c r="J18" i="1"/>
  <c r="G12" i="1"/>
  <c r="J6" i="1"/>
  <c r="P14" i="1"/>
  <c r="Q6" i="1"/>
  <c r="G16" i="1" l="1"/>
  <c r="H16" i="1"/>
  <c r="I16" i="1" l="1"/>
  <c r="P19" i="1"/>
  <c r="P21" i="1" s="1"/>
  <c r="Q19" i="1"/>
  <c r="G17" i="1"/>
  <c r="H17" i="1"/>
  <c r="R19" i="1" l="1"/>
  <c r="L18" i="1"/>
  <c r="I17" i="1"/>
  <c r="L17" i="1"/>
  <c r="Q14" i="1" l="1"/>
  <c r="Q21" i="1" s="1"/>
  <c r="R14" i="1" l="1"/>
  <c r="J21" i="1"/>
  <c r="J23" i="1" s="1"/>
  <c r="L13" i="1" l="1"/>
  <c r="G11" i="1"/>
  <c r="H11" i="1"/>
  <c r="H21" i="1" s="1"/>
  <c r="F21" i="1"/>
  <c r="R21" i="1" s="1"/>
  <c r="F23" i="1"/>
  <c r="E11" i="1" s="1"/>
  <c r="I12" i="1"/>
  <c r="L12" i="1"/>
  <c r="O13" i="1"/>
  <c r="K21" i="1"/>
  <c r="K23" i="1" s="1"/>
  <c r="P5" i="1" l="1"/>
  <c r="G23" i="1"/>
  <c r="M23" i="1" s="1"/>
  <c r="P23" i="1" s="1"/>
  <c r="G21" i="1"/>
  <c r="H23" i="1"/>
  <c r="N23" i="1" s="1"/>
  <c r="Q23" i="1" s="1"/>
  <c r="E18" i="1"/>
  <c r="E16" i="1"/>
  <c r="E19" i="1"/>
  <c r="I11" i="1"/>
  <c r="E12" i="1"/>
  <c r="E13" i="1"/>
  <c r="E17" i="1"/>
  <c r="E14" i="1"/>
  <c r="O21" i="1"/>
  <c r="L21" i="1"/>
  <c r="I21" i="1" l="1"/>
  <c r="P4" i="1"/>
  <c r="R5" i="1" s="1"/>
  <c r="I23" i="1"/>
  <c r="L23" i="1" s="1"/>
  <c r="O23" i="1" s="1"/>
  <c r="R23" i="1" s="1"/>
  <c r="E23" i="1"/>
  <c r="E21" i="1"/>
</calcChain>
</file>

<file path=xl/sharedStrings.xml><?xml version="1.0" encoding="utf-8"?>
<sst xmlns="http://schemas.openxmlformats.org/spreadsheetml/2006/main" count="99" uniqueCount="28">
  <si>
    <t xml:space="preserve"> Item</t>
  </si>
  <si>
    <t xml:space="preserve"> Discriminação dos serviços</t>
  </si>
  <si>
    <t>Peso</t>
  </si>
  <si>
    <r>
      <t xml:space="preserve"> </t>
    </r>
    <r>
      <rPr>
        <sz val="7"/>
        <color theme="1"/>
        <rFont val="Arial"/>
        <family val="2"/>
      </rPr>
      <t>Vl.</t>
    </r>
    <r>
      <rPr>
        <sz val="8"/>
        <color theme="1"/>
        <rFont val="Arial"/>
        <family val="2"/>
      </rPr>
      <t xml:space="preserve"> Obras/Serviços</t>
    </r>
  </si>
  <si>
    <t xml:space="preserve"> Mês 01</t>
  </si>
  <si>
    <t xml:space="preserve"> </t>
  </si>
  <si>
    <t xml:space="preserve"> Mês 02</t>
  </si>
  <si>
    <t xml:space="preserve"> Mês 03</t>
  </si>
  <si>
    <t xml:space="preserve"> Mês 04</t>
  </si>
  <si>
    <t xml:space="preserve"> %</t>
  </si>
  <si>
    <t xml:space="preserve"> R$</t>
  </si>
  <si>
    <t xml:space="preserve"> Concedente</t>
  </si>
  <si>
    <t xml:space="preserve"> Proponente</t>
  </si>
  <si>
    <t>Concedente</t>
  </si>
  <si>
    <t>     </t>
  </si>
  <si>
    <t>   </t>
  </si>
  <si>
    <t>Total</t>
  </si>
  <si>
    <t xml:space="preserve"> Simples</t>
  </si>
  <si>
    <t xml:space="preserve"> Acumulado</t>
  </si>
  <si>
    <t>Serviços Preliminares</t>
  </si>
  <si>
    <t xml:space="preserve">Terraplenagem das vias </t>
  </si>
  <si>
    <t>Galerias pluviais</t>
  </si>
  <si>
    <t>Pavimentação asfáltica</t>
  </si>
  <si>
    <t>CONCEDENTE</t>
  </si>
  <si>
    <t>PROPONENTE</t>
  </si>
  <si>
    <t>ESTRADA MUNICIPAL</t>
  </si>
  <si>
    <t>RUA JOÃO BATISTA DOS SANTOS</t>
  </si>
  <si>
    <t>SEM DESONERAÇÃO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</si>
</sst>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0000000"/>
    <numFmt numFmtId="165" formatCode="0.0000000"/>
  </numFmts>
  <fonts count="1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7"/>
      <color theme="1"/>
      <name val="Arial"/>
      <family val="2"/>
    </font>
    <font>
      <sz val="4"/>
      <color theme="1"/>
      <name val="Arial"/>
      <family val="2"/>
    </font>
    <font>
      <sz val="4"/>
      <color rgb="FF000000"/>
      <name val="Arial"/>
      <family val="2"/>
    </font>
    <font>
      <b/>
      <sz val="9"/>
      <color theme="1"/>
      <name val="Arial"/>
      <family val="2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b/>
      <sz val="4"/>
      <color theme="1"/>
      <name val="Arial"/>
      <family val="2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4" fontId="0" fillId="0" borderId="0" xfId="0" applyNumberFormat="1"/>
    <xf numFmtId="4" fontId="3" fillId="0" borderId="5" xfId="0" applyNumberFormat="1" applyFont="1" applyBorder="1" applyAlignment="1">
      <alignment horizontal="justify" vertical="center" wrapText="1"/>
    </xf>
    <xf numFmtId="0" fontId="9" fillId="0" borderId="5" xfId="0" applyFont="1" applyBorder="1" applyAlignment="1">
      <alignment horizontal="justify" vertical="center" wrapText="1"/>
    </xf>
    <xf numFmtId="0" fontId="5" fillId="0" borderId="6" xfId="0" applyFont="1" applyBorder="1" applyAlignment="1">
      <alignment vertical="center" wrapText="1"/>
    </xf>
    <xf numFmtId="0" fontId="6" fillId="0" borderId="7" xfId="0" applyFont="1" applyBorder="1" applyAlignment="1">
      <alignment horizontal="justify" vertical="center" wrapText="1"/>
    </xf>
    <xf numFmtId="0" fontId="5" fillId="0" borderId="7" xfId="0" applyFont="1" applyBorder="1" applyAlignment="1">
      <alignment horizontal="justify" vertical="center" wrapText="1"/>
    </xf>
    <xf numFmtId="0" fontId="10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9" fillId="0" borderId="2" xfId="0" applyFont="1" applyBorder="1" applyAlignment="1">
      <alignment horizontal="justify" vertical="center" wrapText="1"/>
    </xf>
    <xf numFmtId="4" fontId="3" fillId="0" borderId="2" xfId="0" applyNumberFormat="1" applyFont="1" applyBorder="1" applyAlignment="1">
      <alignment horizontal="justify" vertical="center" wrapText="1"/>
    </xf>
    <xf numFmtId="0" fontId="2" fillId="0" borderId="8" xfId="0" applyFont="1" applyBorder="1" applyAlignment="1">
      <alignment vertical="center" wrapText="1"/>
    </xf>
    <xf numFmtId="4" fontId="2" fillId="0" borderId="5" xfId="0" applyNumberFormat="1" applyFont="1" applyBorder="1" applyAlignment="1">
      <alignment horizontal="justify" vertical="center" wrapText="1"/>
    </xf>
    <xf numFmtId="0" fontId="2" fillId="0" borderId="10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0" fillId="0" borderId="9" xfId="0" applyBorder="1"/>
    <xf numFmtId="4" fontId="3" fillId="0" borderId="5" xfId="0" applyNumberFormat="1" applyFont="1" applyFill="1" applyBorder="1" applyAlignment="1">
      <alignment horizontal="justify" vertical="center" wrapText="1"/>
    </xf>
    <xf numFmtId="0" fontId="1" fillId="2" borderId="0" xfId="0" applyFont="1" applyFill="1"/>
    <xf numFmtId="0" fontId="0" fillId="2" borderId="0" xfId="0" applyFill="1"/>
    <xf numFmtId="0" fontId="0" fillId="0" borderId="0" xfId="0" applyAlignment="1">
      <alignment horizontal="center" vertical="center"/>
    </xf>
    <xf numFmtId="2" fontId="2" fillId="0" borderId="2" xfId="0" applyNumberFormat="1" applyFont="1" applyBorder="1" applyAlignment="1">
      <alignment horizontal="justify" vertical="center" wrapText="1"/>
    </xf>
    <xf numFmtId="2" fontId="5" fillId="0" borderId="7" xfId="0" applyNumberFormat="1" applyFont="1" applyBorder="1" applyAlignment="1">
      <alignment horizontal="justify" vertical="center" wrapText="1"/>
    </xf>
    <xf numFmtId="2" fontId="2" fillId="0" borderId="5" xfId="0" applyNumberFormat="1" applyFont="1" applyBorder="1" applyAlignment="1">
      <alignment horizontal="justify" vertical="center" wrapText="1"/>
    </xf>
    <xf numFmtId="2" fontId="0" fillId="0" borderId="0" xfId="0" applyNumberFormat="1"/>
    <xf numFmtId="0" fontId="3" fillId="0" borderId="12" xfId="0" applyFont="1" applyBorder="1" applyAlignment="1">
      <alignment horizontal="justify" vertical="center" wrapText="1"/>
    </xf>
    <xf numFmtId="0" fontId="3" fillId="0" borderId="13" xfId="0" applyFont="1" applyBorder="1" applyAlignment="1">
      <alignment horizontal="justify" vertical="center" wrapText="1"/>
    </xf>
    <xf numFmtId="4" fontId="3" fillId="0" borderId="13" xfId="0" applyNumberFormat="1" applyFont="1" applyFill="1" applyBorder="1" applyAlignment="1">
      <alignment horizontal="justify" vertical="center" wrapText="1"/>
    </xf>
    <xf numFmtId="0" fontId="3" fillId="0" borderId="13" xfId="0" applyFont="1" applyFill="1" applyBorder="1" applyAlignment="1">
      <alignment horizontal="justify" vertical="center" wrapText="1"/>
    </xf>
    <xf numFmtId="2" fontId="3" fillId="0" borderId="13" xfId="0" applyNumberFormat="1" applyFont="1" applyFill="1" applyBorder="1" applyAlignment="1">
      <alignment horizontal="justify" vertical="center" wrapText="1"/>
    </xf>
    <xf numFmtId="2" fontId="3" fillId="0" borderId="13" xfId="0" applyNumberFormat="1" applyFont="1" applyBorder="1" applyAlignment="1">
      <alignment horizontal="justify" vertical="center" wrapText="1"/>
    </xf>
    <xf numFmtId="0" fontId="3" fillId="0" borderId="14" xfId="0" applyFont="1" applyBorder="1" applyAlignment="1">
      <alignment vertical="center" wrapText="1"/>
    </xf>
    <xf numFmtId="0" fontId="3" fillId="0" borderId="15" xfId="0" applyFont="1" applyBorder="1" applyAlignment="1">
      <alignment horizontal="justify" vertical="center" wrapText="1"/>
    </xf>
    <xf numFmtId="4" fontId="3" fillId="0" borderId="15" xfId="0" applyNumberFormat="1" applyFont="1" applyBorder="1" applyAlignment="1">
      <alignment horizontal="justify" vertical="center" wrapText="1"/>
    </xf>
    <xf numFmtId="4" fontId="3" fillId="0" borderId="13" xfId="0" applyNumberFormat="1" applyFont="1" applyBorder="1" applyAlignment="1">
      <alignment horizontal="justify" vertical="center" wrapText="1"/>
    </xf>
    <xf numFmtId="2" fontId="3" fillId="0" borderId="15" xfId="0" applyNumberFormat="1" applyFont="1" applyBorder="1" applyAlignment="1">
      <alignment horizontal="justify" vertical="center" wrapText="1"/>
    </xf>
    <xf numFmtId="4" fontId="11" fillId="0" borderId="0" xfId="0" applyNumberFormat="1" applyFont="1"/>
    <xf numFmtId="4" fontId="12" fillId="0" borderId="0" xfId="0" applyNumberFormat="1" applyFont="1"/>
    <xf numFmtId="2" fontId="3" fillId="0" borderId="20" xfId="0" applyNumberFormat="1" applyFont="1" applyBorder="1" applyAlignment="1">
      <alignment horizontal="justify" vertical="center" wrapText="1"/>
    </xf>
    <xf numFmtId="2" fontId="3" fillId="0" borderId="16" xfId="0" applyNumberFormat="1" applyFont="1" applyBorder="1" applyAlignment="1">
      <alignment horizontal="justify" vertical="center" wrapText="1"/>
    </xf>
    <xf numFmtId="2" fontId="8" fillId="0" borderId="2" xfId="0" applyNumberFormat="1" applyFont="1" applyBorder="1" applyAlignment="1">
      <alignment horizontal="justify" vertical="center" wrapText="1"/>
    </xf>
    <xf numFmtId="2" fontId="8" fillId="0" borderId="5" xfId="0" applyNumberFormat="1" applyFont="1" applyBorder="1" applyAlignment="1">
      <alignment horizontal="justify" vertical="center" wrapText="1"/>
    </xf>
    <xf numFmtId="164" fontId="0" fillId="0" borderId="0" xfId="0" applyNumberFormat="1"/>
    <xf numFmtId="165" fontId="0" fillId="0" borderId="0" xfId="0" applyNumberFormat="1"/>
    <xf numFmtId="0" fontId="3" fillId="3" borderId="17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3:R26"/>
  <sheetViews>
    <sheetView tabSelected="1" topLeftCell="B7" zoomScaleNormal="100" workbookViewId="0">
      <selection activeCell="K17" sqref="K17"/>
    </sheetView>
  </sheetViews>
  <sheetFormatPr defaultRowHeight="15" x14ac:dyDescent="0.25"/>
  <cols>
    <col min="3" max="3" width="9.140625" customWidth="1"/>
    <col min="4" max="4" width="26.7109375" customWidth="1"/>
    <col min="5" max="5" width="9.140625" customWidth="1"/>
    <col min="6" max="6" width="13.5703125" customWidth="1"/>
    <col min="7" max="7" width="11.7109375" bestFit="1" customWidth="1"/>
    <col min="8" max="8" width="10" bestFit="1" customWidth="1"/>
    <col min="9" max="9" width="10.140625" bestFit="1" customWidth="1"/>
    <col min="10" max="10" width="10.5703125" bestFit="1" customWidth="1"/>
    <col min="13" max="13" width="9.5703125" bestFit="1" customWidth="1"/>
    <col min="16" max="16" width="11.5703125" bestFit="1" customWidth="1"/>
    <col min="17" max="17" width="9.7109375" customWidth="1"/>
    <col min="18" max="18" width="10.140625" customWidth="1"/>
  </cols>
  <sheetData>
    <row r="3" spans="3:18" x14ac:dyDescent="0.25">
      <c r="L3" s="27"/>
      <c r="M3" s="27"/>
      <c r="N3" s="27"/>
    </row>
    <row r="4" spans="3:18" x14ac:dyDescent="0.25">
      <c r="F4" s="25" t="s">
        <v>27</v>
      </c>
      <c r="G4" s="26"/>
      <c r="H4" t="s">
        <v>23</v>
      </c>
      <c r="J4" s="50">
        <f>Q4</f>
        <v>82.71108885153528</v>
      </c>
      <c r="L4" s="27"/>
      <c r="M4" s="27"/>
      <c r="N4" s="27"/>
      <c r="P4" s="43">
        <f>+G21+J21+M21+P21</f>
        <v>1000000</v>
      </c>
      <c r="Q4" s="49">
        <f>1000000*100/1209027.73</f>
        <v>82.71108885153528</v>
      </c>
    </row>
    <row r="5" spans="3:18" ht="14.45" x14ac:dyDescent="0.3">
      <c r="H5" t="s">
        <v>24</v>
      </c>
      <c r="I5" s="8"/>
      <c r="J5" s="50">
        <f>Q5</f>
        <v>17.288911148464727</v>
      </c>
      <c r="L5" s="27"/>
      <c r="M5" s="27"/>
      <c r="N5" s="27"/>
      <c r="P5" s="8">
        <f>+H21+K21+N21+Q21</f>
        <v>209027.73</v>
      </c>
      <c r="Q5" s="49">
        <f>209027.73*100/1209027.73</f>
        <v>17.288911148464727</v>
      </c>
      <c r="R5" s="44">
        <f>+P5+P4</f>
        <v>1209027.73</v>
      </c>
    </row>
    <row r="6" spans="3:18" x14ac:dyDescent="0.25">
      <c r="I6" s="8"/>
      <c r="J6" s="31">
        <f>J4+J5</f>
        <v>100</v>
      </c>
      <c r="K6" s="8"/>
      <c r="Q6" s="31">
        <f>Q4+Q5</f>
        <v>100</v>
      </c>
    </row>
    <row r="7" spans="3:18" ht="15.75" thickBot="1" x14ac:dyDescent="0.3"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</row>
    <row r="8" spans="3:18" ht="23.25" thickBot="1" x14ac:dyDescent="0.3">
      <c r="C8" s="1" t="s">
        <v>0</v>
      </c>
      <c r="D8" s="2" t="s">
        <v>1</v>
      </c>
      <c r="E8" s="3" t="s">
        <v>2</v>
      </c>
      <c r="F8" s="3" t="s">
        <v>3</v>
      </c>
      <c r="G8" s="4" t="s">
        <v>4</v>
      </c>
      <c r="H8" s="4" t="s">
        <v>5</v>
      </c>
      <c r="I8" s="4" t="s">
        <v>5</v>
      </c>
      <c r="J8" s="5" t="s">
        <v>6</v>
      </c>
      <c r="K8" s="4"/>
      <c r="L8" s="6" t="s">
        <v>5</v>
      </c>
      <c r="M8" s="4" t="s">
        <v>7</v>
      </c>
      <c r="N8" s="4"/>
      <c r="O8" s="6"/>
      <c r="P8" s="4" t="s">
        <v>8</v>
      </c>
      <c r="Q8" s="4"/>
      <c r="R8" s="6" t="s">
        <v>5</v>
      </c>
    </row>
    <row r="9" spans="3:18" ht="24" customHeight="1" thickBot="1" x14ac:dyDescent="0.35">
      <c r="C9" s="20"/>
      <c r="D9" s="21"/>
      <c r="E9" s="22" t="s">
        <v>9</v>
      </c>
      <c r="F9" s="22" t="s">
        <v>10</v>
      </c>
      <c r="G9" s="22" t="s">
        <v>11</v>
      </c>
      <c r="H9" s="22" t="s">
        <v>12</v>
      </c>
      <c r="I9" s="22" t="s">
        <v>9</v>
      </c>
      <c r="J9" s="22" t="s">
        <v>13</v>
      </c>
      <c r="K9" s="22" t="s">
        <v>12</v>
      </c>
      <c r="L9" s="22" t="s">
        <v>9</v>
      </c>
      <c r="M9" s="22" t="s">
        <v>11</v>
      </c>
      <c r="N9" s="22" t="s">
        <v>12</v>
      </c>
      <c r="O9" s="22" t="s">
        <v>9</v>
      </c>
      <c r="P9" s="22" t="s">
        <v>11</v>
      </c>
      <c r="Q9" s="22" t="s">
        <v>12</v>
      </c>
      <c r="R9" s="22" t="s">
        <v>9</v>
      </c>
    </row>
    <row r="10" spans="3:18" ht="14.45" customHeight="1" thickBot="1" x14ac:dyDescent="0.35">
      <c r="C10" s="1"/>
      <c r="D10" s="51" t="s">
        <v>25</v>
      </c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3"/>
    </row>
    <row r="11" spans="3:18" x14ac:dyDescent="0.25">
      <c r="C11" s="7">
        <v>1</v>
      </c>
      <c r="D11" s="38" t="s">
        <v>19</v>
      </c>
      <c r="E11" s="45">
        <f>+(F11/$F$23)*100</f>
        <v>0.45141561741517927</v>
      </c>
      <c r="F11" s="40">
        <v>5457.74</v>
      </c>
      <c r="G11" s="40">
        <f>ROUND(F11*J4/100,2)</f>
        <v>4514.16</v>
      </c>
      <c r="H11" s="40">
        <f>ROUND(F11*J5/100,2)</f>
        <v>943.58</v>
      </c>
      <c r="I11" s="42">
        <f>+(G11+H11)/F11*100</f>
        <v>100</v>
      </c>
      <c r="J11" s="39" t="s">
        <v>14</v>
      </c>
      <c r="K11" s="39" t="s">
        <v>14</v>
      </c>
      <c r="L11" s="39" t="s">
        <v>15</v>
      </c>
      <c r="M11" s="39" t="s">
        <v>14</v>
      </c>
      <c r="N11" s="39" t="s">
        <v>14</v>
      </c>
      <c r="O11" s="39" t="s">
        <v>15</v>
      </c>
      <c r="P11" s="39" t="s">
        <v>14</v>
      </c>
      <c r="Q11" s="39" t="s">
        <v>14</v>
      </c>
      <c r="R11" s="39" t="s">
        <v>15</v>
      </c>
    </row>
    <row r="12" spans="3:18" x14ac:dyDescent="0.25">
      <c r="C12" s="7">
        <v>2</v>
      </c>
      <c r="D12" s="32" t="s">
        <v>20</v>
      </c>
      <c r="E12" s="46">
        <f t="shared" ref="E12:E19" si="0">+(F12/$F$23)*100</f>
        <v>1.2108101092777106</v>
      </c>
      <c r="F12" s="34">
        <v>14639.03</v>
      </c>
      <c r="G12" s="34">
        <f>ROUND((F12*0.4)*J4/100,2)</f>
        <v>4843.24</v>
      </c>
      <c r="H12" s="34">
        <f>ROUND((F12*0.4)*J5/100,2)</f>
        <v>1012.37</v>
      </c>
      <c r="I12" s="37">
        <f>+(G12+H12)/F12*100</f>
        <v>39.999986337892601</v>
      </c>
      <c r="J12" s="34">
        <f>ROUND((F12*0.6)*J4/100,2)</f>
        <v>7264.86</v>
      </c>
      <c r="K12" s="34">
        <f>ROUND((F12*0.6)*J5/100,2)</f>
        <v>1518.56</v>
      </c>
      <c r="L12" s="36">
        <f>+(J12+K12)/F12*100</f>
        <v>60.000013662107385</v>
      </c>
      <c r="M12" s="33" t="s">
        <v>14</v>
      </c>
      <c r="N12" s="33" t="s">
        <v>14</v>
      </c>
      <c r="O12" s="33" t="s">
        <v>15</v>
      </c>
      <c r="P12" s="33" t="s">
        <v>14</v>
      </c>
      <c r="Q12" s="33" t="s">
        <v>14</v>
      </c>
      <c r="R12" s="33" t="s">
        <v>15</v>
      </c>
    </row>
    <row r="13" spans="3:18" x14ac:dyDescent="0.25">
      <c r="C13" s="7">
        <v>3</v>
      </c>
      <c r="D13" s="32" t="s">
        <v>21</v>
      </c>
      <c r="E13" s="46">
        <f t="shared" si="0"/>
        <v>24.669140514112943</v>
      </c>
      <c r="F13" s="34">
        <v>298256.75</v>
      </c>
      <c r="G13" s="35" t="s">
        <v>14</v>
      </c>
      <c r="H13" s="35" t="s">
        <v>14</v>
      </c>
      <c r="I13" s="35" t="s">
        <v>15</v>
      </c>
      <c r="J13" s="34">
        <f>ROUND((F13*0.256642842115056)*J4/100,2)</f>
        <v>63311.58</v>
      </c>
      <c r="K13" s="36">
        <f>ROUND((F13*0.256642842115056)*J5/100,2)</f>
        <v>13233.88</v>
      </c>
      <c r="L13" s="36">
        <f>+(J13+K13)/F13*100</f>
        <v>25.664284211505695</v>
      </c>
      <c r="M13" s="37">
        <f>ROUND((F13*(1-0.256642842115056))*J4/100,2)</f>
        <v>183379.82</v>
      </c>
      <c r="N13" s="37">
        <f>ROUND((F13*(1-0.256642842115056))*J5/100,2)</f>
        <v>38331.47</v>
      </c>
      <c r="O13" s="37">
        <f>+(M13+N13)/F13*100</f>
        <v>74.335715788494312</v>
      </c>
      <c r="P13" s="33" t="s">
        <v>14</v>
      </c>
      <c r="Q13" s="33" t="s">
        <v>14</v>
      </c>
      <c r="R13" s="33" t="s">
        <v>15</v>
      </c>
    </row>
    <row r="14" spans="3:18" ht="15.75" thickBot="1" x14ac:dyDescent="0.3">
      <c r="C14" s="7">
        <v>4</v>
      </c>
      <c r="D14" s="32" t="s">
        <v>22</v>
      </c>
      <c r="E14" s="37">
        <f t="shared" si="0"/>
        <v>43.133269511375701</v>
      </c>
      <c r="F14" s="34">
        <f>1.2097*431092.99</f>
        <v>521493.19000299997</v>
      </c>
      <c r="G14" s="35" t="s">
        <v>14</v>
      </c>
      <c r="H14" s="35" t="s">
        <v>14</v>
      </c>
      <c r="I14" s="35" t="s">
        <v>15</v>
      </c>
      <c r="J14" s="35" t="s">
        <v>14</v>
      </c>
      <c r="K14" s="35" t="s">
        <v>14</v>
      </c>
      <c r="L14" s="35" t="s">
        <v>15</v>
      </c>
      <c r="M14" s="33" t="s">
        <v>14</v>
      </c>
      <c r="N14" s="33" t="s">
        <v>14</v>
      </c>
      <c r="O14" s="33" t="s">
        <v>15</v>
      </c>
      <c r="P14" s="37">
        <f>ROUND(F14*J4/100,2)</f>
        <v>431332.7</v>
      </c>
      <c r="Q14" s="37">
        <f>ROUND(F14*J5/100,2)</f>
        <v>90160.49</v>
      </c>
      <c r="R14" s="37">
        <f>+(P14+Q14)/F14*100</f>
        <v>99.999999999424745</v>
      </c>
    </row>
    <row r="15" spans="3:18" ht="15.75" thickBot="1" x14ac:dyDescent="0.3">
      <c r="C15" s="7"/>
      <c r="D15" s="51" t="s">
        <v>26</v>
      </c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3"/>
    </row>
    <row r="16" spans="3:18" x14ac:dyDescent="0.25">
      <c r="C16" s="7">
        <v>5</v>
      </c>
      <c r="D16" s="38" t="s">
        <v>19</v>
      </c>
      <c r="E16" s="46">
        <f t="shared" si="0"/>
        <v>0.1710208910598878</v>
      </c>
      <c r="F16" s="41">
        <v>2067.69</v>
      </c>
      <c r="G16" s="40">
        <f>ROUND(F16*J4/100,2)</f>
        <v>1710.21</v>
      </c>
      <c r="H16" s="40">
        <f>ROUND(F16*J5/100,2)</f>
        <v>357.48</v>
      </c>
      <c r="I16" s="42">
        <f>+(G16+H16)/F16*100</f>
        <v>100</v>
      </c>
      <c r="J16" s="39" t="s">
        <v>14</v>
      </c>
      <c r="K16" s="39" t="s">
        <v>14</v>
      </c>
      <c r="L16" s="39" t="s">
        <v>15</v>
      </c>
      <c r="M16" s="39" t="s">
        <v>14</v>
      </c>
      <c r="N16" s="39" t="s">
        <v>14</v>
      </c>
      <c r="O16" s="39" t="s">
        <v>15</v>
      </c>
      <c r="P16" s="39" t="s">
        <v>14</v>
      </c>
      <c r="Q16" s="39" t="s">
        <v>14</v>
      </c>
      <c r="R16" s="39" t="s">
        <v>15</v>
      </c>
    </row>
    <row r="17" spans="3:18" x14ac:dyDescent="0.25">
      <c r="C17" s="7">
        <v>6</v>
      </c>
      <c r="D17" s="32" t="s">
        <v>20</v>
      </c>
      <c r="E17" s="46">
        <f t="shared" si="0"/>
        <v>0.37744957209497859</v>
      </c>
      <c r="F17" s="41">
        <v>4563.47</v>
      </c>
      <c r="G17" s="34">
        <f>ROUND((F17*0.4)*J4/100,2)</f>
        <v>1509.8</v>
      </c>
      <c r="H17" s="34">
        <f>ROUND((F17*0.4)*J5/100,2)</f>
        <v>315.58999999999997</v>
      </c>
      <c r="I17" s="37">
        <f>+(G17+H17)/F17*100</f>
        <v>40.000043826298842</v>
      </c>
      <c r="J17" s="34">
        <f>ROUND((F17*0.6)*J4/100,2)-0.01</f>
        <v>2264.6899999999996</v>
      </c>
      <c r="K17" s="34">
        <f>ROUND((F17*0.6)*J5/100,2)+0.01</f>
        <v>473.39</v>
      </c>
      <c r="L17" s="36">
        <f>+(J17+K17)/F17*100</f>
        <v>59.999956173701143</v>
      </c>
      <c r="M17" s="33" t="s">
        <v>14</v>
      </c>
      <c r="N17" s="33" t="s">
        <v>14</v>
      </c>
      <c r="O17" s="33" t="s">
        <v>15</v>
      </c>
      <c r="P17" s="33" t="s">
        <v>14</v>
      </c>
      <c r="Q17" s="33" t="s">
        <v>14</v>
      </c>
      <c r="R17" s="33" t="s">
        <v>15</v>
      </c>
    </row>
    <row r="18" spans="3:18" x14ac:dyDescent="0.25">
      <c r="C18" s="7">
        <v>7</v>
      </c>
      <c r="D18" s="32" t="s">
        <v>21</v>
      </c>
      <c r="E18" s="46">
        <f t="shared" si="0"/>
        <v>11.458145777970076</v>
      </c>
      <c r="F18" s="41">
        <f>138532.16</f>
        <v>138532.16</v>
      </c>
      <c r="G18" s="35" t="s">
        <v>14</v>
      </c>
      <c r="H18" s="35" t="s">
        <v>14</v>
      </c>
      <c r="I18" s="35" t="s">
        <v>15</v>
      </c>
      <c r="J18" s="34">
        <f>ROUND((F18)*J4/100,2)</f>
        <v>114581.46</v>
      </c>
      <c r="K18" s="36">
        <f>ROUND((F18)*J5/100,2)</f>
        <v>23950.7</v>
      </c>
      <c r="L18" s="36">
        <f>+(J18+K18)/F18*100</f>
        <v>100</v>
      </c>
      <c r="M18" s="33"/>
      <c r="N18" s="37"/>
      <c r="O18" s="37"/>
      <c r="P18" s="33" t="s">
        <v>14</v>
      </c>
      <c r="Q18" s="33" t="s">
        <v>14</v>
      </c>
      <c r="R18" s="33" t="s">
        <v>15</v>
      </c>
    </row>
    <row r="19" spans="3:18" ht="15.75" thickBot="1" x14ac:dyDescent="0.3">
      <c r="C19" s="7">
        <v>8</v>
      </c>
      <c r="D19" s="32" t="s">
        <v>22</v>
      </c>
      <c r="E19" s="46">
        <f t="shared" si="0"/>
        <v>18.528748006693522</v>
      </c>
      <c r="F19" s="17">
        <f>1.2097*185184.51</f>
        <v>224017.70174700001</v>
      </c>
      <c r="G19" s="35" t="s">
        <v>14</v>
      </c>
      <c r="H19" s="35" t="s">
        <v>14</v>
      </c>
      <c r="I19" s="35" t="s">
        <v>15</v>
      </c>
      <c r="J19" s="35" t="s">
        <v>14</v>
      </c>
      <c r="K19" s="35" t="s">
        <v>14</v>
      </c>
      <c r="L19" s="35" t="s">
        <v>15</v>
      </c>
      <c r="M19" s="33"/>
      <c r="N19" s="33"/>
      <c r="O19" s="33"/>
      <c r="P19" s="33">
        <f>ROUND(F19*J4/100,2)</f>
        <v>185287.48</v>
      </c>
      <c r="Q19" s="37">
        <f>ROUND(F19*J5/100,2)</f>
        <v>38730.22</v>
      </c>
      <c r="R19" s="37">
        <f>+(P19+Q19)/F19*100</f>
        <v>99.999999220150912</v>
      </c>
    </row>
    <row r="20" spans="3:18" x14ac:dyDescent="0.25">
      <c r="C20" s="11"/>
      <c r="D20" s="12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</row>
    <row r="21" spans="3:18" ht="15.75" thickBot="1" x14ac:dyDescent="0.3">
      <c r="C21" s="14"/>
      <c r="D21" s="16" t="s">
        <v>17</v>
      </c>
      <c r="E21" s="47">
        <f>SUM(E11:E19)</f>
        <v>99.999999999999986</v>
      </c>
      <c r="F21" s="17">
        <f>SUM(F11:F19)</f>
        <v>1209027.73175</v>
      </c>
      <c r="G21" s="17">
        <f>ROUND(G11+G12+G16+G17,2)</f>
        <v>12577.41</v>
      </c>
      <c r="H21" s="17">
        <f>H11+H12+H16+H17</f>
        <v>2629.0200000000004</v>
      </c>
      <c r="I21" s="28">
        <f>(G21+H21)*100/F21</f>
        <v>1.2577403810241428</v>
      </c>
      <c r="J21" s="17">
        <f>ROUND(J12+J13+J17+J18,2)</f>
        <v>187422.59</v>
      </c>
      <c r="K21" s="17">
        <f>K12+K13+K17+K18</f>
        <v>39176.53</v>
      </c>
      <c r="L21" s="28">
        <f>(J21+K21)*100/F21</f>
        <v>18.74225992087133</v>
      </c>
      <c r="M21" s="17">
        <f>ROUND(M13+M18,2)</f>
        <v>183379.82</v>
      </c>
      <c r="N21" s="17">
        <f>N13+N18</f>
        <v>38331.47</v>
      </c>
      <c r="O21" s="28">
        <f>(M21+N21)*100/F21</f>
        <v>18.337982180035301</v>
      </c>
      <c r="P21" s="17">
        <f>ROUND(P14+P19,2)</f>
        <v>616620.18000000005</v>
      </c>
      <c r="Q21" s="17">
        <f>Q14+Q19</f>
        <v>128890.71</v>
      </c>
      <c r="R21" s="28">
        <f>(P21+Q21)*100/F21</f>
        <v>61.662017373324815</v>
      </c>
    </row>
    <row r="22" spans="3:18" x14ac:dyDescent="0.25">
      <c r="C22" s="15" t="s">
        <v>16</v>
      </c>
      <c r="D22" s="12"/>
      <c r="E22" s="13"/>
      <c r="F22" s="13"/>
      <c r="G22" s="13"/>
      <c r="H22" s="13"/>
      <c r="I22" s="29"/>
      <c r="J22" s="13"/>
      <c r="K22" s="13"/>
      <c r="L22" s="13"/>
      <c r="M22" s="13"/>
      <c r="N22" s="13"/>
      <c r="O22" s="13"/>
      <c r="P22" s="13"/>
      <c r="Q22" s="13"/>
      <c r="R22" s="13"/>
    </row>
    <row r="23" spans="3:18" ht="18" customHeight="1" thickBot="1" x14ac:dyDescent="0.3">
      <c r="C23" s="18"/>
      <c r="D23" s="10" t="s">
        <v>18</v>
      </c>
      <c r="E23" s="48">
        <f>SUM(E11:E19)</f>
        <v>99.999999999999986</v>
      </c>
      <c r="F23" s="9">
        <f>SUM(F11:F19)</f>
        <v>1209027.73175</v>
      </c>
      <c r="G23" s="9">
        <f>ROUND(G11+G12+G16+G17,2)</f>
        <v>12577.41</v>
      </c>
      <c r="H23" s="24">
        <f>H11+H12+H16+H17</f>
        <v>2629.0200000000004</v>
      </c>
      <c r="I23" s="30">
        <f>(G23+H23)*100/F23</f>
        <v>1.2577403810241428</v>
      </c>
      <c r="J23" s="19">
        <f>ROUND(J21+G23,2)</f>
        <v>200000</v>
      </c>
      <c r="K23" s="19">
        <f>K21+H23</f>
        <v>41805.550000000003</v>
      </c>
      <c r="L23" s="30">
        <f t="shared" ref="L23:R23" si="1">L21+I23</f>
        <v>20.000000301895472</v>
      </c>
      <c r="M23" s="9">
        <f>ROUND(M21+J23,2)</f>
        <v>383379.82</v>
      </c>
      <c r="N23" s="9">
        <f t="shared" si="1"/>
        <v>80137.02</v>
      </c>
      <c r="O23" s="30">
        <f t="shared" si="1"/>
        <v>38.337982481930773</v>
      </c>
      <c r="P23" s="9">
        <f>ROUND(P21+M23,2)</f>
        <v>1000000</v>
      </c>
      <c r="Q23" s="9">
        <f t="shared" si="1"/>
        <v>209027.73</v>
      </c>
      <c r="R23" s="30">
        <f t="shared" si="1"/>
        <v>99.999999855255595</v>
      </c>
    </row>
    <row r="26" spans="3:18" x14ac:dyDescent="0.25">
      <c r="L26" s="31"/>
      <c r="O26" s="8"/>
      <c r="R26" s="31"/>
    </row>
  </sheetData>
  <mergeCells count="2">
    <mergeCell ref="D10:R10"/>
    <mergeCell ref="D15:R15"/>
  </mergeCells>
  <pageMargins left="0.51181102362204722" right="0.51181102362204722" top="0.78740157480314965" bottom="0.78740157480314965" header="0.31496062992125984" footer="0.31496062992125984"/>
  <pageSetup paperSize="9" scale="70" orientation="landscape" r:id="rId1"/>
  <colBreaks count="1" manualBreakCount="1">
    <brk id="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Plan1</vt:lpstr>
      <vt:lpstr>Plan1!Texto19</vt:lpstr>
      <vt:lpstr>Plan1!Texto25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godoi</dc:creator>
  <cp:lastModifiedBy>Kelson dell</cp:lastModifiedBy>
  <cp:lastPrinted>2019-10-25T17:06:03Z</cp:lastPrinted>
  <dcterms:created xsi:type="dcterms:W3CDTF">2018-11-05T18:09:08Z</dcterms:created>
  <dcterms:modified xsi:type="dcterms:W3CDTF">2019-10-25T17:07:45Z</dcterms:modified>
</cp:coreProperties>
</file>